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полугодие" sheetId="4" r:id="rId1"/>
  </sheets>
  <definedNames>
    <definedName name="_xlnm.Print_Titles" localSheetId="0">полугодие!$4:$4</definedName>
    <definedName name="_xlnm.Print_Area" localSheetId="0">полугодие!$A$1:$E$100</definedName>
  </definedNames>
  <calcPr calcId="162913"/>
</workbook>
</file>

<file path=xl/calcChain.xml><?xml version="1.0" encoding="utf-8"?>
<calcChain xmlns="http://schemas.openxmlformats.org/spreadsheetml/2006/main">
  <c r="E57" i="4" l="1"/>
  <c r="E56" i="4"/>
  <c r="E55" i="4"/>
  <c r="E52" i="4"/>
  <c r="E51" i="4"/>
  <c r="E50" i="4"/>
  <c r="E49" i="4"/>
  <c r="D48" i="4"/>
  <c r="C48" i="4"/>
  <c r="E20" i="4"/>
  <c r="D17" i="4"/>
  <c r="C17" i="4"/>
  <c r="D76" i="4" l="1"/>
  <c r="C76" i="4"/>
  <c r="D79" i="4"/>
  <c r="C79" i="4"/>
  <c r="E81" i="4"/>
  <c r="E80" i="4"/>
  <c r="E77" i="4"/>
  <c r="E71" i="4"/>
  <c r="E69" i="4"/>
  <c r="D45" i="4"/>
  <c r="C45" i="4"/>
  <c r="E46" i="4"/>
  <c r="D21" i="4"/>
  <c r="C21" i="4"/>
  <c r="E23" i="4"/>
  <c r="E12" i="4"/>
  <c r="D11" i="4"/>
  <c r="C11" i="4"/>
  <c r="E13" i="4" l="1"/>
  <c r="E100" i="4" l="1"/>
  <c r="E99" i="4"/>
  <c r="D98" i="4"/>
  <c r="D97" i="4" s="1"/>
  <c r="C98" i="4"/>
  <c r="C97" i="4" s="1"/>
  <c r="E96" i="4"/>
  <c r="E95" i="4"/>
  <c r="D94" i="4"/>
  <c r="D93" i="4" s="1"/>
  <c r="C94" i="4"/>
  <c r="C93" i="4" s="1"/>
  <c r="E92" i="4"/>
  <c r="E91" i="4" s="1"/>
  <c r="D91" i="4"/>
  <c r="C91" i="4"/>
  <c r="E90" i="4"/>
  <c r="E89" i="4" s="1"/>
  <c r="E88" i="4" s="1"/>
  <c r="D89" i="4"/>
  <c r="D88" i="4" s="1"/>
  <c r="C89" i="4"/>
  <c r="C88" i="4" s="1"/>
  <c r="E87" i="4"/>
  <c r="E86" i="4"/>
  <c r="E85" i="4" s="1"/>
  <c r="D86" i="4"/>
  <c r="D85" i="4" s="1"/>
  <c r="C86" i="4"/>
  <c r="C85" i="4" s="1"/>
  <c r="E82" i="4"/>
  <c r="E79" i="4" s="1"/>
  <c r="E78" i="4"/>
  <c r="E76" i="4" s="1"/>
  <c r="E74" i="4"/>
  <c r="E73" i="4"/>
  <c r="E72" i="4"/>
  <c r="E70" i="4"/>
  <c r="E68" i="4"/>
  <c r="E67" i="4"/>
  <c r="E66" i="4"/>
  <c r="E65" i="4"/>
  <c r="E64" i="4"/>
  <c r="E63" i="4"/>
  <c r="E62" i="4"/>
  <c r="E61" i="4"/>
  <c r="E60" i="4"/>
  <c r="E59" i="4"/>
  <c r="E58" i="4"/>
  <c r="E54" i="4"/>
  <c r="E53" i="4"/>
  <c r="E47" i="4"/>
  <c r="E45" i="4" s="1"/>
  <c r="E44" i="4"/>
  <c r="E43" i="4"/>
  <c r="E42" i="4"/>
  <c r="D41" i="4"/>
  <c r="C41" i="4"/>
  <c r="E40" i="4"/>
  <c r="E39" i="4" s="1"/>
  <c r="D39" i="4"/>
  <c r="C39" i="4"/>
  <c r="E37" i="4"/>
  <c r="E36" i="4"/>
  <c r="E35" i="4"/>
  <c r="E34" i="4"/>
  <c r="E33" i="4"/>
  <c r="D32" i="4"/>
  <c r="D31" i="4" s="1"/>
  <c r="C32" i="4"/>
  <c r="C31" i="4" s="1"/>
  <c r="E30" i="4"/>
  <c r="E29" i="4"/>
  <c r="E28" i="4"/>
  <c r="E27" i="4"/>
  <c r="E26" i="4"/>
  <c r="E25" i="4"/>
  <c r="D24" i="4"/>
  <c r="C24" i="4"/>
  <c r="E22" i="4"/>
  <c r="E21" i="4" s="1"/>
  <c r="E19" i="4"/>
  <c r="E18" i="4"/>
  <c r="E16" i="4"/>
  <c r="E15" i="4"/>
  <c r="E14" i="4"/>
  <c r="E10" i="4"/>
  <c r="E9" i="4"/>
  <c r="E8" i="4"/>
  <c r="D7" i="4"/>
  <c r="C7" i="4"/>
  <c r="E17" i="4" l="1"/>
  <c r="E48" i="4"/>
  <c r="E94" i="4"/>
  <c r="E93" i="4" s="1"/>
  <c r="E11" i="4"/>
  <c r="E32" i="4"/>
  <c r="E31" i="4" s="1"/>
  <c r="E41" i="4"/>
  <c r="E38" i="4" s="1"/>
  <c r="E84" i="4"/>
  <c r="E98" i="4"/>
  <c r="E97" i="4" s="1"/>
  <c r="E24" i="4"/>
  <c r="D38" i="4"/>
  <c r="C75" i="4"/>
  <c r="E75" i="4"/>
  <c r="D75" i="4"/>
  <c r="C38" i="4"/>
  <c r="E7" i="4"/>
  <c r="C84" i="4"/>
  <c r="C83" i="4" s="1"/>
  <c r="D84" i="4"/>
  <c r="D83" i="4" s="1"/>
  <c r="E83" i="4" l="1"/>
  <c r="E6" i="4"/>
  <c r="E5" i="4" s="1"/>
  <c r="C6" i="4"/>
  <c r="C5" i="4" s="1"/>
  <c r="D6" i="4"/>
  <c r="D5" i="4" s="1"/>
</calcChain>
</file>

<file path=xl/sharedStrings.xml><?xml version="1.0" encoding="utf-8"?>
<sst xmlns="http://schemas.openxmlformats.org/spreadsheetml/2006/main" count="198" uniqueCount="186">
  <si>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</si>
  <si>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</si>
  <si>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</si>
  <si>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</si>
  <si>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</si>
  <si>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</si>
  <si>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</si>
  <si>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</si>
  <si>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</si>
  <si>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182 1 08 03010 01 0000 110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</si>
  <si>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</si>
  <si>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</si>
  <si>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</si>
  <si>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</si>
  <si>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</si>
  <si>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</si>
  <si>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034 1 13 01995 05 0000 130</t>
  </si>
  <si>
    <t>005 1 14 06013 05 0000 430</t>
  </si>
  <si>
    <t>182 1 16 03010 01 0000 140</t>
  </si>
  <si>
    <t>048 1 16 25050 01 0000 140</t>
  </si>
  <si>
    <t>188 1 16 30030 01 0000 140</t>
  </si>
  <si>
    <t>188 1 16 43000 01 0000 140</t>
  </si>
  <si>
    <t>034 1 16 90050 05 0000 140</t>
  </si>
  <si>
    <t>188 1 16 90050 05 0000 140</t>
  </si>
  <si>
    <t>042 1 11 09045 05 0000 120</t>
  </si>
  <si>
    <t>048 1 12 01041 01 0000 120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</si>
  <si>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</si>
  <si>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</si>
  <si>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</si>
  <si>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</si>
  <si>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</si>
  <si>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</si>
  <si>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</si>
  <si>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</si>
  <si>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</si>
  <si>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</si>
  <si>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</si>
  <si>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</si>
  <si>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</si>
  <si>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</si>
  <si>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</si>
  <si>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</si>
  <si>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</si>
  <si>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</si>
  <si>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</si>
  <si>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</si>
  <si>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</si>
  <si>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</si>
  <si>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законодательства в области охраны окружающей среды</t>
  </si>
  <si>
    <t>Прочие 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</si>
  <si>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</si>
  <si>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</si>
  <si>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</si>
  <si>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</si>
  <si>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</si>
  <si>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</si>
  <si>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</si>
  <si>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</si>
  <si>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</si>
  <si>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</si>
  <si>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</si>
  <si>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</si>
  <si>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</si>
  <si>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</si>
  <si>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</si>
  <si>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</si>
  <si>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</si>
  <si>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</si>
  <si>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</si>
  <si>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</si>
  <si>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</si>
  <si>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</si>
  <si>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</si>
  <si>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</si>
  <si>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</si>
  <si>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</si>
  <si>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</si>
  <si>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</si>
  <si>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</si>
  <si>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</si>
  <si>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 xml:space="preserve">Доходы от оказания платных услуг (работ) </t>
  </si>
  <si>
    <t>Прочие доходы от оказания платных услуг (работ) получателями средств бюджетов муниципальных районов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</si>
  <si>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</si>
  <si>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</si>
  <si>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</si>
  <si>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</si>
  <si>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</si>
  <si>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</si>
  <si>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</si>
  <si>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</si>
  <si>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</si>
  <si>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</si>
  <si>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</si>
  <si>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</si>
  <si>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</si>
  <si>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</si>
  <si>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</si>
  <si>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</si>
  <si>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</si>
  <si>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034 2 02 20077 05 0000 150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</si>
  <si>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</si>
  <si>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</si>
  <si>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</si>
  <si>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</si>
  <si>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</si>
  <si>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</si>
  <si>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</si>
  <si>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</si>
  <si>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</si>
  <si>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</si>
  <si>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</si>
  <si>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</si>
  <si>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</si>
  <si>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</si>
  <si>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</si>
  <si>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</si>
  <si>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</si>
  <si>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</si>
  <si>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</si>
  <si>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046 2 19 60010 05 0000 150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</si>
  <si>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</si>
  <si>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</si>
  <si>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000 1 17 00000 00 0000 000</t>
  </si>
  <si>
    <t>Прочие неналоговые доходы</t>
  </si>
  <si>
    <t>034 1 17 05050 05 0000 180</t>
  </si>
  <si>
    <t>Прочие неналоговые доходы бюджетов муниципальных районов</t>
  </si>
  <si>
    <t>034 2 19 60010 05 0000 150</t>
  </si>
  <si>
    <t>000 1 17 05000 00 0000 180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</si>
  <si>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</si>
  <si>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</si>
  <si>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</si>
  <si>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</si>
  <si>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</si>
  <si>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</si>
  <si>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</si>
  <si>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</si>
  <si>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</si>
  <si>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</si>
  <si>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</si>
  <si>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</si>
  <si>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</si>
  <si>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</si>
  <si>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</si>
  <si>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</si>
  <si>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</si>
  <si>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</si>
  <si>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</si>
  <si>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</si>
  <si>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</si>
  <si>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</si>
  <si>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</si>
  <si>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</si>
  <si>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</si>
  <si>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</si>
  <si>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</si>
  <si>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</si>
  <si>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</si>
  <si>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</si>
  <si>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034 1 08 07150 01 0000 110</t>
  </si>
  <si>
    <t>Государственная пошлина за выдачу разрешения на установку рекламной конструкции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</si>
  <si>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</si>
  <si>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</si>
  <si>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048 1 16 25060 01 0000 140</t>
  </si>
  <si>
    <t>Денежные взыскания (штрафы) за нарушение земельного законодательства</t>
  </si>
  <si>
    <t>019 1 16 35030 05 0000 140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</si>
  <si>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</si>
  <si>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034 1 17 01050 05 0000 180</t>
  </si>
  <si>
    <t>040 1 17 05050 05 0000 180</t>
  </si>
  <si>
    <t>042 1 17 05050 05 0000 180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</si>
  <si>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</si>
  <si>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</si>
  <si>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</si>
  <si>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</si>
  <si>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</si>
  <si>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</si>
  <si>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</si>
  <si>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028 1 16 01073 01 0000 140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</si>
  <si>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</si>
  <si>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</si>
  <si>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</si>
  <si>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028 1 16 01193 01 0000 140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</si>
  <si>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</si>
  <si>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010 1 16 01203 01 0000 140</t>
  </si>
  <si>
    <t>Аналитические данные о поступлении доходов в районный бюджет по видам доходов за полугодие 2020 года в сравнении с соответствующим периодом прошлого года</t>
  </si>
  <si>
    <t>Фактически поступило за полугодие 2019 года, тыс.руб.</t>
  </si>
  <si>
    <t>Фактически поступило за полугодие 2020 года,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</si>
</sst>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36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4" fontId="3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164" fontId="2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49" fontId="2" fillId="0" borderId="1" xfId="2" applyNumberFormat="1" applyFont="1" applyFill="1" applyBorder="1" applyAlignment="1">
      <alignment horizontal="center" wrapText="1"/>
    </xf>
    <xf numFmtId="166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/>
    </xf>
    <xf numFmtId="0" fontId="2" fillId="0" borderId="1" xfId="0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71"/>
  <sheetViews>
    <sheetView tabSelected="1" zoomScaleNormal="100" workbookViewId="0">
      <selection activeCell="N5" sqref="N5"/>
    </sheetView>
  </sheetViews>
  <sheetFormatPr defaultColWidth="9.140625" defaultRowHeight="15" x14ac:dyDescent="0.25"/>
  <cols>
    <col min="1" max="1" width="27.5703125" style="8" customWidth="1"/>
    <col min="2" max="2" width="48.7109375" style="4" customWidth="1"/>
    <col min="3" max="3" width="15.85546875" style="4" customWidth="1"/>
    <col min="4" max="4" width="15.85546875" style="7" customWidth="1"/>
    <col min="5" max="5" width="15.85546875" style="4" customWidth="1"/>
    <col min="6" max="97" width="9.140625" style="4" customWidth="1"/>
    <col min="98" max="16384" width="9.140625" style="4"/>
  </cols>
  <sheetData>
    <row r="1" spans="1:5" x14ac:dyDescent="0.25">
      <c r="A1" s="34"/>
      <c r="B1" s="34"/>
      <c r="D1" s="9"/>
    </row>
    <row r="2" spans="1:5" ht="30" customHeight="1" x14ac:dyDescent="0.25">
      <c r="A2" s="35" t="s">
        <v>183</v>
      </c>
      <c r="B2" s="35"/>
      <c r="C2" s="35"/>
      <c r="D2" s="35"/>
      <c r="E2" s="35"/>
    </row>
    <row r="3" spans="1:5" x14ac:dyDescent="0.25">
      <c r="A3" s="30"/>
      <c r="B3" s="30"/>
      <c r="D3" s="10"/>
      <c r="E3" s="31"/>
    </row>
    <row r="4" spans="1:5" ht="105" x14ac:dyDescent="0.25">
      <c r="A4" s="3" t="s">
        <v>0</v>
      </c>
      <c r="B4" s="3" t="s">
        <v>121</v>
      </c>
      <c r="C4" s="2" t="s">
        <v>184</v>
      </c>
      <c r="D4" s="2" t="s">
        <v>185</v>
      </c>
      <c r="E4" s="1" t="s">
        <v>120</v>
      </c>
    </row>
    <row r="5" spans="1:5" s="5" customFormat="1" ht="14.25" x14ac:dyDescent="0.2">
      <c r="A5" s="11" t="s">
        <v>54</v>
      </c>
      <c r="B5" s="17" t="s">
        <v>1</v>
      </c>
      <c r="C5" s="19">
        <f>C6+C83</f>
        <v>445085.29999999993</v>
      </c>
      <c r="D5" s="19">
        <f>D6+D83</f>
        <v>611381.10000000009</v>
      </c>
      <c r="E5" s="19">
        <f>E6+E83</f>
        <v>166295.79999999999</v>
      </c>
    </row>
    <row r="6" spans="1:5" s="5" customFormat="1" ht="14.25" x14ac:dyDescent="0.2">
      <c r="A6" s="11" t="s">
        <v>55</v>
      </c>
      <c r="B6" s="11" t="s">
        <v>56</v>
      </c>
      <c r="C6" s="13">
        <f>C7+C11+C17+C21+C24+C31+C38+C45+C48+C75</f>
        <v>418065.49999999994</v>
      </c>
      <c r="D6" s="13">
        <f>D7+D11+D17+D21+D24+D31+D38+D45+D48+D75</f>
        <v>610258.70000000007</v>
      </c>
      <c r="E6" s="13">
        <f>E7+E11+E17+E21+E24+E31+E38+E45+E48+E75</f>
        <v>192193.19999999998</v>
      </c>
    </row>
    <row r="7" spans="1:5" s="6" customFormat="1" ht="14.25" x14ac:dyDescent="0.2">
      <c r="A7" s="11" t="s">
        <v>57</v>
      </c>
      <c r="B7" s="12" t="s">
        <v>58</v>
      </c>
      <c r="C7" s="13">
        <f t="shared" ref="C7:E7" si="0">C8+C9+C10</f>
        <v>341656.1</v>
      </c>
      <c r="D7" s="13">
        <f t="shared" si="0"/>
        <v>364132.30000000005</v>
      </c>
      <c r="E7" s="13">
        <f t="shared" si="0"/>
        <v>22476.199999999997</v>
      </c>
    </row>
    <row r="8" spans="1:5" ht="90" x14ac:dyDescent="0.25">
      <c r="A8" s="14" t="s">
        <v>2</v>
      </c>
      <c r="B8" s="15" t="s">
        <v>26</v>
      </c>
      <c r="C8" s="16">
        <v>341485.9</v>
      </c>
      <c r="D8" s="18">
        <v>363855.9</v>
      </c>
      <c r="E8" s="18">
        <f>D8-C8</f>
        <v>22370</v>
      </c>
    </row>
    <row r="9" spans="1:5" ht="135" x14ac:dyDescent="0.25">
      <c r="A9" s="14" t="s">
        <v>3</v>
      </c>
      <c r="B9" s="15" t="s">
        <v>27</v>
      </c>
      <c r="C9" s="16">
        <v>18.100000000000001</v>
      </c>
      <c r="D9" s="18">
        <v>-20.3</v>
      </c>
      <c r="E9" s="18">
        <f t="shared" ref="E9:E30" si="1">D9-C9</f>
        <v>-38.400000000000006</v>
      </c>
    </row>
    <row r="10" spans="1:5" ht="60" x14ac:dyDescent="0.25">
      <c r="A10" s="14" t="s">
        <v>4</v>
      </c>
      <c r="B10" s="15" t="s">
        <v>28</v>
      </c>
      <c r="C10" s="16">
        <v>152.1</v>
      </c>
      <c r="D10" s="18">
        <v>296.7</v>
      </c>
      <c r="E10" s="18">
        <f t="shared" si="1"/>
        <v>144.6</v>
      </c>
    </row>
    <row r="11" spans="1:5" s="6" customFormat="1" ht="14.25" x14ac:dyDescent="0.2">
      <c r="A11" s="11" t="s">
        <v>59</v>
      </c>
      <c r="B11" s="17" t="s">
        <v>60</v>
      </c>
      <c r="C11" s="13">
        <f>SUM(C12:C16)</f>
        <v>31886.300000000003</v>
      </c>
      <c r="D11" s="13">
        <f t="shared" ref="D11:E11" si="2">SUM(D12:D16)</f>
        <v>18992.2</v>
      </c>
      <c r="E11" s="13">
        <f t="shared" si="2"/>
        <v>-12894.1</v>
      </c>
    </row>
    <row r="12" spans="1:5" ht="30.6" customHeight="1" x14ac:dyDescent="0.25">
      <c r="A12" s="14" t="s">
        <v>156</v>
      </c>
      <c r="B12" s="15" t="s">
        <v>157</v>
      </c>
      <c r="C12" s="16">
        <v>6.1</v>
      </c>
      <c r="D12" s="16">
        <v>0</v>
      </c>
      <c r="E12" s="18">
        <f t="shared" si="1"/>
        <v>-6.1</v>
      </c>
    </row>
    <row r="13" spans="1:5" ht="30" x14ac:dyDescent="0.25">
      <c r="A13" s="14" t="s">
        <v>5</v>
      </c>
      <c r="B13" s="15" t="s">
        <v>29</v>
      </c>
      <c r="C13" s="16">
        <v>4146.7</v>
      </c>
      <c r="D13" s="18">
        <v>4953.1000000000004</v>
      </c>
      <c r="E13" s="18">
        <f t="shared" si="1"/>
        <v>806.40000000000055</v>
      </c>
    </row>
    <row r="14" spans="1:5" ht="45" x14ac:dyDescent="0.25">
      <c r="A14" s="14" t="s">
        <v>61</v>
      </c>
      <c r="B14" s="15" t="s">
        <v>62</v>
      </c>
      <c r="C14" s="16">
        <v>-1.4</v>
      </c>
      <c r="D14" s="18">
        <v>0</v>
      </c>
      <c r="E14" s="18">
        <f t="shared" si="1"/>
        <v>1.4</v>
      </c>
    </row>
    <row r="15" spans="1:5" x14ac:dyDescent="0.25">
      <c r="A15" s="14" t="s">
        <v>6</v>
      </c>
      <c r="B15" s="15" t="s">
        <v>30</v>
      </c>
      <c r="C15" s="18">
        <v>27466.2</v>
      </c>
      <c r="D15" s="18">
        <v>13691.3</v>
      </c>
      <c r="E15" s="18">
        <f t="shared" si="1"/>
        <v>-13774.900000000001</v>
      </c>
    </row>
    <row r="16" spans="1:5" ht="45" x14ac:dyDescent="0.25">
      <c r="A16" s="14" t="s">
        <v>7</v>
      </c>
      <c r="B16" s="15" t="s">
        <v>31</v>
      </c>
      <c r="C16" s="18">
        <v>268.7</v>
      </c>
      <c r="D16" s="18">
        <v>347.8</v>
      </c>
      <c r="E16" s="18">
        <f t="shared" si="1"/>
        <v>79.100000000000023</v>
      </c>
    </row>
    <row r="17" spans="1:112" s="6" customFormat="1" ht="14.25" x14ac:dyDescent="0.2">
      <c r="A17" s="11" t="s">
        <v>63</v>
      </c>
      <c r="B17" s="17" t="s">
        <v>64</v>
      </c>
      <c r="C17" s="19">
        <f>SUM(C18:C20)</f>
        <v>72.2</v>
      </c>
      <c r="D17" s="19">
        <f t="shared" ref="D17:E17" si="3">SUM(D18:D20)</f>
        <v>145</v>
      </c>
      <c r="E17" s="19">
        <f t="shared" si="3"/>
        <v>72.8</v>
      </c>
    </row>
    <row r="18" spans="1:112" s="6" customFormat="1" ht="60" x14ac:dyDescent="0.25">
      <c r="A18" s="14" t="s">
        <v>129</v>
      </c>
      <c r="B18" s="15" t="s">
        <v>130</v>
      </c>
      <c r="C18" s="18">
        <v>0</v>
      </c>
      <c r="D18" s="18">
        <v>9</v>
      </c>
      <c r="E18" s="18">
        <f t="shared" ref="E18:E20" si="4">D18-C18</f>
        <v>9</v>
      </c>
    </row>
    <row r="19" spans="1:112" ht="41.45" customHeight="1" x14ac:dyDescent="0.25">
      <c r="A19" s="14" t="s">
        <v>8</v>
      </c>
      <c r="B19" s="15" t="s">
        <v>32</v>
      </c>
      <c r="C19" s="18">
        <v>72.2</v>
      </c>
      <c r="D19" s="18">
        <v>135.9</v>
      </c>
      <c r="E19" s="18">
        <f t="shared" si="4"/>
        <v>63.7</v>
      </c>
    </row>
    <row r="20" spans="1:112" ht="45" x14ac:dyDescent="0.25">
      <c r="A20" s="14" t="s">
        <v>169</v>
      </c>
      <c r="B20" s="15" t="s">
        <v>170</v>
      </c>
      <c r="C20" s="18">
        <v>0</v>
      </c>
      <c r="D20" s="18">
        <v>0.1</v>
      </c>
      <c r="E20" s="18">
        <f t="shared" si="4"/>
        <v>0.1</v>
      </c>
    </row>
    <row r="21" spans="1:112" s="6" customFormat="1" ht="13.9" customHeight="1" x14ac:dyDescent="0.2">
      <c r="A21" s="11" t="s">
        <v>65</v>
      </c>
      <c r="B21" s="17" t="s">
        <v>66</v>
      </c>
      <c r="C21" s="13">
        <f>C22+C23</f>
        <v>85.4</v>
      </c>
      <c r="D21" s="13">
        <f t="shared" ref="D21:E21" si="5">D22+D23</f>
        <v>5</v>
      </c>
      <c r="E21" s="13">
        <f t="shared" si="5"/>
        <v>-80.400000000000006</v>
      </c>
    </row>
    <row r="22" spans="1:112" ht="55.15" customHeight="1" x14ac:dyDescent="0.25">
      <c r="A22" s="14" t="s">
        <v>9</v>
      </c>
      <c r="B22" s="15" t="s">
        <v>33</v>
      </c>
      <c r="C22" s="18">
        <v>75.400000000000006</v>
      </c>
      <c r="D22" s="18">
        <v>0</v>
      </c>
      <c r="E22" s="18">
        <f t="shared" si="1"/>
        <v>-75.400000000000006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</row>
    <row r="23" spans="1:112" ht="30" x14ac:dyDescent="0.25">
      <c r="A23" s="14" t="s">
        <v>158</v>
      </c>
      <c r="B23" s="32" t="s">
        <v>159</v>
      </c>
      <c r="C23" s="18">
        <v>10</v>
      </c>
      <c r="D23" s="18">
        <v>5</v>
      </c>
      <c r="E23" s="18">
        <f t="shared" si="1"/>
        <v>-5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</row>
    <row r="24" spans="1:112" s="6" customFormat="1" ht="41.45" customHeight="1" x14ac:dyDescent="0.2">
      <c r="A24" s="11" t="s">
        <v>67</v>
      </c>
      <c r="B24" s="17" t="s">
        <v>68</v>
      </c>
      <c r="C24" s="13">
        <f>SUM(C25:C30)</f>
        <v>15771.6</v>
      </c>
      <c r="D24" s="13">
        <f>SUM(D25:D30)</f>
        <v>177406.7</v>
      </c>
      <c r="E24" s="13">
        <f>SUM(E25:E30)</f>
        <v>161635.1</v>
      </c>
    </row>
    <row r="25" spans="1:112" ht="96.6" customHeight="1" x14ac:dyDescent="0.25">
      <c r="A25" s="14" t="s">
        <v>10</v>
      </c>
      <c r="B25" s="15" t="s">
        <v>34</v>
      </c>
      <c r="C25" s="18">
        <v>10879.9</v>
      </c>
      <c r="D25" s="18">
        <v>174002.6</v>
      </c>
      <c r="E25" s="18">
        <f t="shared" si="1"/>
        <v>163122.70000000001</v>
      </c>
    </row>
    <row r="26" spans="1:112" ht="82.9" customHeight="1" x14ac:dyDescent="0.25">
      <c r="A26" s="14" t="s">
        <v>11</v>
      </c>
      <c r="B26" s="15" t="s">
        <v>35</v>
      </c>
      <c r="C26" s="18">
        <v>2696.8</v>
      </c>
      <c r="D26" s="18">
        <v>1230</v>
      </c>
      <c r="E26" s="18">
        <f t="shared" si="1"/>
        <v>-1466.8000000000002</v>
      </c>
    </row>
    <row r="27" spans="1:112" ht="82.9" customHeight="1" x14ac:dyDescent="0.25">
      <c r="A27" s="14" t="s">
        <v>12</v>
      </c>
      <c r="B27" s="15" t="s">
        <v>36</v>
      </c>
      <c r="C27" s="18">
        <v>1561.8</v>
      </c>
      <c r="D27" s="18">
        <v>1706.3</v>
      </c>
      <c r="E27" s="18">
        <f t="shared" si="1"/>
        <v>144.5</v>
      </c>
    </row>
    <row r="28" spans="1:112" ht="69" customHeight="1" x14ac:dyDescent="0.25">
      <c r="A28" s="14" t="s">
        <v>69</v>
      </c>
      <c r="B28" s="15" t="s">
        <v>37</v>
      </c>
      <c r="C28" s="18">
        <v>269.5</v>
      </c>
      <c r="D28" s="18">
        <v>59.5</v>
      </c>
      <c r="E28" s="18">
        <f t="shared" si="1"/>
        <v>-210</v>
      </c>
    </row>
    <row r="29" spans="1:112" ht="41.45" customHeight="1" x14ac:dyDescent="0.25">
      <c r="A29" s="14" t="s">
        <v>70</v>
      </c>
      <c r="B29" s="15" t="s">
        <v>38</v>
      </c>
      <c r="C29" s="18">
        <v>211.4</v>
      </c>
      <c r="D29" s="18">
        <v>235.2</v>
      </c>
      <c r="E29" s="18">
        <f t="shared" si="1"/>
        <v>23.799999999999983</v>
      </c>
    </row>
    <row r="30" spans="1:112" ht="82.9" customHeight="1" x14ac:dyDescent="0.25">
      <c r="A30" s="14" t="s">
        <v>24</v>
      </c>
      <c r="B30" s="15" t="s">
        <v>39</v>
      </c>
      <c r="C30" s="18">
        <v>152.19999999999999</v>
      </c>
      <c r="D30" s="18">
        <v>173.1</v>
      </c>
      <c r="E30" s="18">
        <f t="shared" si="1"/>
        <v>20.900000000000006</v>
      </c>
    </row>
    <row r="31" spans="1:112" s="6" customFormat="1" ht="28.5" x14ac:dyDescent="0.2">
      <c r="A31" s="11" t="s">
        <v>71</v>
      </c>
      <c r="B31" s="17" t="s">
        <v>72</v>
      </c>
      <c r="C31" s="13">
        <f t="shared" ref="C31:E31" si="6">C32</f>
        <v>16778.099999999999</v>
      </c>
      <c r="D31" s="13">
        <f t="shared" si="6"/>
        <v>43957.399999999994</v>
      </c>
      <c r="E31" s="13">
        <f t="shared" si="6"/>
        <v>27179.299999999996</v>
      </c>
    </row>
    <row r="32" spans="1:112" ht="27.6" customHeight="1" x14ac:dyDescent="0.25">
      <c r="A32" s="14" t="s">
        <v>73</v>
      </c>
      <c r="B32" s="15" t="s">
        <v>74</v>
      </c>
      <c r="C32" s="18">
        <f>SUM(C33:C37)</f>
        <v>16778.099999999999</v>
      </c>
      <c r="D32" s="18">
        <f>SUM(D33:D37)</f>
        <v>43957.399999999994</v>
      </c>
      <c r="E32" s="18">
        <f>SUM(E33:E37)</f>
        <v>27179.299999999996</v>
      </c>
    </row>
    <row r="33" spans="1:5" ht="30" x14ac:dyDescent="0.25">
      <c r="A33" s="14" t="s">
        <v>13</v>
      </c>
      <c r="B33" s="15" t="s">
        <v>40</v>
      </c>
      <c r="C33" s="18">
        <v>1615.9</v>
      </c>
      <c r="D33" s="18">
        <v>-127.1</v>
      </c>
      <c r="E33" s="18">
        <f t="shared" ref="E33:E37" si="7">D33-C33</f>
        <v>-1743</v>
      </c>
    </row>
    <row r="34" spans="1:5" ht="30" x14ac:dyDescent="0.25">
      <c r="A34" s="14" t="s">
        <v>14</v>
      </c>
      <c r="B34" s="15" t="s">
        <v>41</v>
      </c>
      <c r="C34" s="18">
        <v>-38.9</v>
      </c>
      <c r="D34" s="18">
        <v>56.7</v>
      </c>
      <c r="E34" s="18">
        <f t="shared" si="7"/>
        <v>95.6</v>
      </c>
    </row>
    <row r="35" spans="1:5" x14ac:dyDescent="0.25">
      <c r="A35" s="14" t="s">
        <v>25</v>
      </c>
      <c r="B35" s="15" t="s">
        <v>42</v>
      </c>
      <c r="C35" s="18">
        <v>7699</v>
      </c>
      <c r="D35" s="18">
        <v>39883.699999999997</v>
      </c>
      <c r="E35" s="18">
        <f t="shared" si="7"/>
        <v>32184.699999999997</v>
      </c>
    </row>
    <row r="36" spans="1:5" ht="30" x14ac:dyDescent="0.25">
      <c r="A36" s="14" t="s">
        <v>75</v>
      </c>
      <c r="B36" s="15" t="s">
        <v>76</v>
      </c>
      <c r="C36" s="18">
        <v>0.7</v>
      </c>
      <c r="D36" s="18">
        <v>11.4</v>
      </c>
      <c r="E36" s="18">
        <f t="shared" si="7"/>
        <v>10.700000000000001</v>
      </c>
    </row>
    <row r="37" spans="1:5" ht="41.45" customHeight="1" x14ac:dyDescent="0.25">
      <c r="A37" s="14" t="s">
        <v>15</v>
      </c>
      <c r="B37" s="15" t="s">
        <v>43</v>
      </c>
      <c r="C37" s="18">
        <v>7501.4</v>
      </c>
      <c r="D37" s="18">
        <v>4132.7</v>
      </c>
      <c r="E37" s="18">
        <f t="shared" si="7"/>
        <v>-3368.7</v>
      </c>
    </row>
    <row r="38" spans="1:5" s="6" customFormat="1" ht="28.5" x14ac:dyDescent="0.2">
      <c r="A38" s="20" t="s">
        <v>77</v>
      </c>
      <c r="B38" s="17" t="s">
        <v>78</v>
      </c>
      <c r="C38" s="13">
        <f t="shared" ref="C38:E38" si="8">C39+C41</f>
        <v>1678.8</v>
      </c>
      <c r="D38" s="13">
        <f t="shared" si="8"/>
        <v>3564.6</v>
      </c>
      <c r="E38" s="13">
        <f t="shared" si="8"/>
        <v>1885.8</v>
      </c>
    </row>
    <row r="39" spans="1:5" s="6" customFormat="1" ht="14.25" x14ac:dyDescent="0.2">
      <c r="A39" s="20" t="s">
        <v>79</v>
      </c>
      <c r="B39" s="17" t="s">
        <v>80</v>
      </c>
      <c r="C39" s="13">
        <f t="shared" ref="C39:E39" si="9">C40</f>
        <v>36.5</v>
      </c>
      <c r="D39" s="13">
        <f t="shared" si="9"/>
        <v>1.7</v>
      </c>
      <c r="E39" s="13">
        <f t="shared" si="9"/>
        <v>-34.799999999999997</v>
      </c>
    </row>
    <row r="40" spans="1:5" ht="45" x14ac:dyDescent="0.25">
      <c r="A40" s="21" t="s">
        <v>16</v>
      </c>
      <c r="B40" s="15" t="s">
        <v>81</v>
      </c>
      <c r="C40" s="16">
        <v>36.5</v>
      </c>
      <c r="D40" s="18">
        <v>1.7</v>
      </c>
      <c r="E40" s="18">
        <f t="shared" ref="E40" si="10">D40-C40</f>
        <v>-34.799999999999997</v>
      </c>
    </row>
    <row r="41" spans="1:5" s="6" customFormat="1" ht="14.25" x14ac:dyDescent="0.2">
      <c r="A41" s="20" t="s">
        <v>82</v>
      </c>
      <c r="B41" s="17" t="s">
        <v>83</v>
      </c>
      <c r="C41" s="22">
        <f>SUM(C42:C44)</f>
        <v>1642.3</v>
      </c>
      <c r="D41" s="22">
        <f t="shared" ref="D41:E41" si="11">SUM(D42:D44)</f>
        <v>3562.9</v>
      </c>
      <c r="E41" s="22">
        <f t="shared" si="11"/>
        <v>1920.6</v>
      </c>
    </row>
    <row r="42" spans="1:5" ht="45" x14ac:dyDescent="0.25">
      <c r="A42" s="21" t="s">
        <v>84</v>
      </c>
      <c r="B42" s="15" t="s">
        <v>44</v>
      </c>
      <c r="C42" s="18">
        <v>1211</v>
      </c>
      <c r="D42" s="18">
        <v>1712.2</v>
      </c>
      <c r="E42" s="18">
        <f t="shared" ref="E42:E74" si="12">D42-C42</f>
        <v>501.20000000000005</v>
      </c>
    </row>
    <row r="43" spans="1:5" ht="30" x14ac:dyDescent="0.25">
      <c r="A43" s="21" t="s">
        <v>131</v>
      </c>
      <c r="B43" s="15" t="s">
        <v>45</v>
      </c>
      <c r="C43" s="18">
        <v>0</v>
      </c>
      <c r="D43" s="18">
        <v>105.4</v>
      </c>
      <c r="E43" s="18">
        <f t="shared" si="12"/>
        <v>105.4</v>
      </c>
    </row>
    <row r="44" spans="1:5" ht="30" x14ac:dyDescent="0.25">
      <c r="A44" s="21" t="s">
        <v>85</v>
      </c>
      <c r="B44" s="15" t="s">
        <v>45</v>
      </c>
      <c r="C44" s="18">
        <v>431.3</v>
      </c>
      <c r="D44" s="18">
        <v>1745.3</v>
      </c>
      <c r="E44" s="18">
        <f t="shared" si="12"/>
        <v>1314</v>
      </c>
    </row>
    <row r="45" spans="1:5" s="6" customFormat="1" ht="28.5" x14ac:dyDescent="0.2">
      <c r="A45" s="20" t="s">
        <v>86</v>
      </c>
      <c r="B45" s="17" t="s">
        <v>87</v>
      </c>
      <c r="C45" s="19">
        <f>C46+C47</f>
        <v>1345.6000000000001</v>
      </c>
      <c r="D45" s="19">
        <f t="shared" ref="D45:E45" si="13">D46+D47</f>
        <v>85</v>
      </c>
      <c r="E45" s="19">
        <f t="shared" si="13"/>
        <v>-1260.6000000000001</v>
      </c>
    </row>
    <row r="46" spans="1:5" ht="75" x14ac:dyDescent="0.25">
      <c r="A46" s="21" t="s">
        <v>17</v>
      </c>
      <c r="B46" s="15" t="s">
        <v>46</v>
      </c>
      <c r="C46" s="18">
        <v>1232.9000000000001</v>
      </c>
      <c r="D46" s="18">
        <v>81.099999999999994</v>
      </c>
      <c r="E46" s="18">
        <f t="shared" ref="E46" si="14">D46-C46</f>
        <v>-1151.8000000000002</v>
      </c>
    </row>
    <row r="47" spans="1:5" ht="60" x14ac:dyDescent="0.25">
      <c r="A47" s="14" t="s">
        <v>160</v>
      </c>
      <c r="B47" s="32" t="s">
        <v>161</v>
      </c>
      <c r="C47" s="18">
        <v>112.7</v>
      </c>
      <c r="D47" s="18">
        <v>3.9</v>
      </c>
      <c r="E47" s="18">
        <f t="shared" si="12"/>
        <v>-108.8</v>
      </c>
    </row>
    <row r="48" spans="1:5" s="6" customFormat="1" ht="14.25" x14ac:dyDescent="0.2">
      <c r="A48" s="11" t="s">
        <v>88</v>
      </c>
      <c r="B48" s="17" t="s">
        <v>89</v>
      </c>
      <c r="C48" s="19">
        <f>SUM(C49:C74)</f>
        <v>8652.5</v>
      </c>
      <c r="D48" s="19">
        <f t="shared" ref="D48:E48" si="15">SUM(D49:D74)</f>
        <v>1197.1000000000004</v>
      </c>
      <c r="E48" s="19">
        <f t="shared" si="15"/>
        <v>-7455.4</v>
      </c>
    </row>
    <row r="49" spans="1:5" ht="84" customHeight="1" x14ac:dyDescent="0.25">
      <c r="A49" s="21" t="s">
        <v>171</v>
      </c>
      <c r="B49" s="15" t="s">
        <v>172</v>
      </c>
      <c r="C49" s="18">
        <v>0</v>
      </c>
      <c r="D49" s="18">
        <v>1.3</v>
      </c>
      <c r="E49" s="18">
        <f t="shared" si="12"/>
        <v>1.3</v>
      </c>
    </row>
    <row r="50" spans="1:5" ht="113.45" customHeight="1" x14ac:dyDescent="0.25">
      <c r="A50" s="21" t="s">
        <v>173</v>
      </c>
      <c r="B50" s="15" t="s">
        <v>174</v>
      </c>
      <c r="C50" s="18">
        <v>0</v>
      </c>
      <c r="D50" s="18">
        <v>0.8</v>
      </c>
      <c r="E50" s="18">
        <f t="shared" si="12"/>
        <v>0.8</v>
      </c>
    </row>
    <row r="51" spans="1:5" ht="111.6" customHeight="1" x14ac:dyDescent="0.25">
      <c r="A51" s="21" t="s">
        <v>175</v>
      </c>
      <c r="B51" s="15" t="s">
        <v>174</v>
      </c>
      <c r="C51" s="18">
        <v>0</v>
      </c>
      <c r="D51" s="18">
        <v>2.2999999999999998</v>
      </c>
      <c r="E51" s="18">
        <f t="shared" si="12"/>
        <v>2.2999999999999998</v>
      </c>
    </row>
    <row r="52" spans="1:5" ht="84" customHeight="1" x14ac:dyDescent="0.25">
      <c r="A52" s="21" t="s">
        <v>176</v>
      </c>
      <c r="B52" s="15" t="s">
        <v>177</v>
      </c>
      <c r="C52" s="18">
        <v>0</v>
      </c>
      <c r="D52" s="18">
        <v>0.5</v>
      </c>
      <c r="E52" s="18">
        <f t="shared" si="12"/>
        <v>0.5</v>
      </c>
    </row>
    <row r="53" spans="1:5" ht="105" x14ac:dyDescent="0.25">
      <c r="A53" s="21" t="s">
        <v>136</v>
      </c>
      <c r="B53" s="15" t="s">
        <v>137</v>
      </c>
      <c r="C53" s="18">
        <v>0</v>
      </c>
      <c r="D53" s="18">
        <v>15.1</v>
      </c>
      <c r="E53" s="18">
        <f t="shared" si="12"/>
        <v>15.1</v>
      </c>
    </row>
    <row r="54" spans="1:5" ht="124.15" customHeight="1" x14ac:dyDescent="0.25">
      <c r="A54" s="21" t="s">
        <v>138</v>
      </c>
      <c r="B54" s="15" t="s">
        <v>139</v>
      </c>
      <c r="C54" s="18">
        <v>0</v>
      </c>
      <c r="D54" s="18">
        <v>5.7</v>
      </c>
      <c r="E54" s="18">
        <f t="shared" si="12"/>
        <v>5.7</v>
      </c>
    </row>
    <row r="55" spans="1:5" ht="236.45" customHeight="1" x14ac:dyDescent="0.25">
      <c r="A55" s="21" t="s">
        <v>178</v>
      </c>
      <c r="B55" s="15" t="s">
        <v>179</v>
      </c>
      <c r="C55" s="18">
        <v>0</v>
      </c>
      <c r="D55" s="18">
        <v>30</v>
      </c>
      <c r="E55" s="18">
        <f t="shared" si="12"/>
        <v>30</v>
      </c>
    </row>
    <row r="56" spans="1:5" ht="84.6" customHeight="1" x14ac:dyDescent="0.25">
      <c r="A56" s="21" t="s">
        <v>180</v>
      </c>
      <c r="B56" s="15" t="s">
        <v>181</v>
      </c>
      <c r="C56" s="18">
        <v>0</v>
      </c>
      <c r="D56" s="18">
        <v>16.2</v>
      </c>
      <c r="E56" s="18">
        <f t="shared" si="12"/>
        <v>16.2</v>
      </c>
    </row>
    <row r="57" spans="1:5" ht="96.6" customHeight="1" x14ac:dyDescent="0.25">
      <c r="A57" s="21" t="s">
        <v>182</v>
      </c>
      <c r="B57" s="15" t="s">
        <v>141</v>
      </c>
      <c r="C57" s="18">
        <v>0</v>
      </c>
      <c r="D57" s="18">
        <v>1.5</v>
      </c>
      <c r="E57" s="18">
        <f t="shared" ref="E57" si="16">D57-C57</f>
        <v>1.5</v>
      </c>
    </row>
    <row r="58" spans="1:5" ht="96.6" customHeight="1" x14ac:dyDescent="0.25">
      <c r="A58" s="21" t="s">
        <v>140</v>
      </c>
      <c r="B58" s="15" t="s">
        <v>141</v>
      </c>
      <c r="C58" s="18">
        <v>0</v>
      </c>
      <c r="D58" s="18">
        <v>17</v>
      </c>
      <c r="E58" s="18">
        <f t="shared" si="12"/>
        <v>17</v>
      </c>
    </row>
    <row r="59" spans="1:5" ht="90" x14ac:dyDescent="0.25">
      <c r="A59" s="23" t="s">
        <v>18</v>
      </c>
      <c r="B59" s="15" t="s">
        <v>47</v>
      </c>
      <c r="C59" s="18">
        <v>5.9</v>
      </c>
      <c r="D59" s="18">
        <v>0</v>
      </c>
      <c r="E59" s="18">
        <f t="shared" si="12"/>
        <v>-5.9</v>
      </c>
    </row>
    <row r="60" spans="1:5" ht="90" x14ac:dyDescent="0.25">
      <c r="A60" s="21" t="s">
        <v>142</v>
      </c>
      <c r="B60" s="15" t="s">
        <v>143</v>
      </c>
      <c r="C60" s="18">
        <v>0</v>
      </c>
      <c r="D60" s="18">
        <v>118</v>
      </c>
      <c r="E60" s="18">
        <f t="shared" si="12"/>
        <v>118</v>
      </c>
    </row>
    <row r="61" spans="1:5" s="7" customFormat="1" ht="90" x14ac:dyDescent="0.25">
      <c r="A61" s="21" t="s">
        <v>144</v>
      </c>
      <c r="B61" s="15" t="s">
        <v>145</v>
      </c>
      <c r="C61" s="18">
        <v>0</v>
      </c>
      <c r="D61" s="18">
        <v>233.3</v>
      </c>
      <c r="E61" s="18">
        <f t="shared" si="12"/>
        <v>233.3</v>
      </c>
    </row>
    <row r="62" spans="1:5" ht="60" x14ac:dyDescent="0.25">
      <c r="A62" s="21" t="s">
        <v>146</v>
      </c>
      <c r="B62" s="15" t="s">
        <v>147</v>
      </c>
      <c r="C62" s="18">
        <v>0</v>
      </c>
      <c r="D62" s="18">
        <v>15.4</v>
      </c>
      <c r="E62" s="18">
        <f t="shared" si="12"/>
        <v>15.4</v>
      </c>
    </row>
    <row r="63" spans="1:5" ht="90" x14ac:dyDescent="0.25">
      <c r="A63" s="21" t="s">
        <v>148</v>
      </c>
      <c r="B63" s="15" t="s">
        <v>149</v>
      </c>
      <c r="C63" s="18">
        <v>0</v>
      </c>
      <c r="D63" s="18">
        <v>52.8</v>
      </c>
      <c r="E63" s="18">
        <f t="shared" si="12"/>
        <v>52.8</v>
      </c>
    </row>
    <row r="64" spans="1:5" ht="90" x14ac:dyDescent="0.25">
      <c r="A64" s="21" t="s">
        <v>150</v>
      </c>
      <c r="B64" s="15" t="s">
        <v>149</v>
      </c>
      <c r="C64" s="18">
        <v>0</v>
      </c>
      <c r="D64" s="18">
        <v>4.3</v>
      </c>
      <c r="E64" s="18">
        <f t="shared" si="12"/>
        <v>4.3</v>
      </c>
    </row>
    <row r="65" spans="1:5" ht="90" x14ac:dyDescent="0.25">
      <c r="A65" s="21" t="s">
        <v>151</v>
      </c>
      <c r="B65" s="15" t="s">
        <v>149</v>
      </c>
      <c r="C65" s="18">
        <v>0</v>
      </c>
      <c r="D65" s="18">
        <v>663.6</v>
      </c>
      <c r="E65" s="18">
        <f t="shared" si="12"/>
        <v>663.6</v>
      </c>
    </row>
    <row r="66" spans="1:5" ht="90" x14ac:dyDescent="0.25">
      <c r="A66" s="21" t="s">
        <v>152</v>
      </c>
      <c r="B66" s="15" t="s">
        <v>153</v>
      </c>
      <c r="C66" s="18">
        <v>0</v>
      </c>
      <c r="D66" s="18">
        <v>13.9</v>
      </c>
      <c r="E66" s="18">
        <f t="shared" si="12"/>
        <v>13.9</v>
      </c>
    </row>
    <row r="67" spans="1:5" ht="120" x14ac:dyDescent="0.25">
      <c r="A67" s="21" t="s">
        <v>154</v>
      </c>
      <c r="B67" s="15" t="s">
        <v>155</v>
      </c>
      <c r="C67" s="18">
        <v>0</v>
      </c>
      <c r="D67" s="18">
        <v>5.4</v>
      </c>
      <c r="E67" s="18">
        <f t="shared" si="12"/>
        <v>5.4</v>
      </c>
    </row>
    <row r="68" spans="1:5" ht="45" x14ac:dyDescent="0.25">
      <c r="A68" s="23" t="s">
        <v>19</v>
      </c>
      <c r="B68" s="15" t="s">
        <v>48</v>
      </c>
      <c r="C68" s="18">
        <v>226</v>
      </c>
      <c r="D68" s="18">
        <v>0</v>
      </c>
      <c r="E68" s="18">
        <f t="shared" si="12"/>
        <v>-226</v>
      </c>
    </row>
    <row r="69" spans="1:5" ht="30" x14ac:dyDescent="0.25">
      <c r="A69" s="33" t="s">
        <v>162</v>
      </c>
      <c r="B69" s="15" t="s">
        <v>163</v>
      </c>
      <c r="C69" s="18">
        <v>400</v>
      </c>
      <c r="D69" s="18">
        <v>0</v>
      </c>
      <c r="E69" s="18">
        <f t="shared" si="12"/>
        <v>-400</v>
      </c>
    </row>
    <row r="70" spans="1:5" ht="30" x14ac:dyDescent="0.25">
      <c r="A70" s="14" t="s">
        <v>20</v>
      </c>
      <c r="B70" s="15" t="s">
        <v>49</v>
      </c>
      <c r="C70" s="18">
        <v>1841.5</v>
      </c>
      <c r="D70" s="18">
        <v>0</v>
      </c>
      <c r="E70" s="18">
        <f t="shared" si="12"/>
        <v>-1841.5</v>
      </c>
    </row>
    <row r="71" spans="1:5" ht="45" x14ac:dyDescent="0.25">
      <c r="A71" s="33" t="s">
        <v>164</v>
      </c>
      <c r="B71" s="15" t="s">
        <v>165</v>
      </c>
      <c r="C71" s="18">
        <v>640.6</v>
      </c>
      <c r="D71" s="18">
        <v>0</v>
      </c>
      <c r="E71" s="18">
        <f t="shared" si="12"/>
        <v>-640.6</v>
      </c>
    </row>
    <row r="72" spans="1:5" ht="69" customHeight="1" x14ac:dyDescent="0.25">
      <c r="A72" s="14" t="s">
        <v>21</v>
      </c>
      <c r="B72" s="15" t="s">
        <v>90</v>
      </c>
      <c r="C72" s="18">
        <v>65.2</v>
      </c>
      <c r="D72" s="18">
        <v>0</v>
      </c>
      <c r="E72" s="18">
        <f t="shared" si="12"/>
        <v>-65.2</v>
      </c>
    </row>
    <row r="73" spans="1:5" ht="45" x14ac:dyDescent="0.25">
      <c r="A73" s="14" t="s">
        <v>22</v>
      </c>
      <c r="B73" s="15" t="s">
        <v>50</v>
      </c>
      <c r="C73" s="18">
        <v>5286.8</v>
      </c>
      <c r="D73" s="18">
        <v>0</v>
      </c>
      <c r="E73" s="18">
        <f t="shared" si="12"/>
        <v>-5286.8</v>
      </c>
    </row>
    <row r="74" spans="1:5" ht="45" x14ac:dyDescent="0.25">
      <c r="A74" s="14" t="s">
        <v>23</v>
      </c>
      <c r="B74" s="15" t="s">
        <v>50</v>
      </c>
      <c r="C74" s="18">
        <v>186.5</v>
      </c>
      <c r="D74" s="18">
        <v>0</v>
      </c>
      <c r="E74" s="18">
        <f t="shared" si="12"/>
        <v>-186.5</v>
      </c>
    </row>
    <row r="75" spans="1:5" x14ac:dyDescent="0.25">
      <c r="A75" s="11" t="s">
        <v>122</v>
      </c>
      <c r="B75" s="17" t="s">
        <v>123</v>
      </c>
      <c r="C75" s="19">
        <f>C76+C79</f>
        <v>138.9</v>
      </c>
      <c r="D75" s="19">
        <f t="shared" ref="D75:E75" si="17">D76+D79</f>
        <v>773.4</v>
      </c>
      <c r="E75" s="19">
        <f t="shared" si="17"/>
        <v>634.5</v>
      </c>
    </row>
    <row r="76" spans="1:5" x14ac:dyDescent="0.25">
      <c r="A76" s="20" t="s">
        <v>132</v>
      </c>
      <c r="B76" s="17" t="s">
        <v>133</v>
      </c>
      <c r="C76" s="19">
        <f>SUM(C77:C78)</f>
        <v>12.7</v>
      </c>
      <c r="D76" s="19">
        <f t="shared" ref="D76:E76" si="18">SUM(D77:D78)</f>
        <v>-11.1</v>
      </c>
      <c r="E76" s="19">
        <f t="shared" si="18"/>
        <v>-23.799999999999997</v>
      </c>
    </row>
    <row r="77" spans="1:5" ht="30" x14ac:dyDescent="0.25">
      <c r="A77" s="21" t="s">
        <v>166</v>
      </c>
      <c r="B77" s="15" t="s">
        <v>135</v>
      </c>
      <c r="C77" s="18">
        <v>12.7</v>
      </c>
      <c r="D77" s="18">
        <v>0</v>
      </c>
      <c r="E77" s="18">
        <f t="shared" ref="E77:E78" si="19">D77-C77</f>
        <v>-12.7</v>
      </c>
    </row>
    <row r="78" spans="1:5" ht="30" x14ac:dyDescent="0.25">
      <c r="A78" s="21" t="s">
        <v>134</v>
      </c>
      <c r="B78" s="15" t="s">
        <v>135</v>
      </c>
      <c r="C78" s="18">
        <v>0</v>
      </c>
      <c r="D78" s="18">
        <v>-11.1</v>
      </c>
      <c r="E78" s="18">
        <f t="shared" si="19"/>
        <v>-11.1</v>
      </c>
    </row>
    <row r="79" spans="1:5" x14ac:dyDescent="0.25">
      <c r="A79" s="20" t="s">
        <v>127</v>
      </c>
      <c r="B79" s="17" t="s">
        <v>123</v>
      </c>
      <c r="C79" s="19">
        <f>SUM(C80:C82)</f>
        <v>126.2</v>
      </c>
      <c r="D79" s="19">
        <f t="shared" ref="D79:E79" si="20">SUM(D80:D82)</f>
        <v>784.5</v>
      </c>
      <c r="E79" s="19">
        <f t="shared" si="20"/>
        <v>658.3</v>
      </c>
    </row>
    <row r="80" spans="1:5" ht="30" x14ac:dyDescent="0.25">
      <c r="A80" s="14" t="s">
        <v>124</v>
      </c>
      <c r="B80" s="15" t="s">
        <v>125</v>
      </c>
      <c r="C80" s="18">
        <v>125.5</v>
      </c>
      <c r="D80" s="18">
        <v>718</v>
      </c>
      <c r="E80" s="18">
        <f t="shared" ref="E80:E81" si="21">D80-C80</f>
        <v>592.5</v>
      </c>
    </row>
    <row r="81" spans="1:5" ht="30" x14ac:dyDescent="0.25">
      <c r="A81" s="14" t="s">
        <v>167</v>
      </c>
      <c r="B81" s="15" t="s">
        <v>125</v>
      </c>
      <c r="C81" s="18">
        <v>0.7</v>
      </c>
      <c r="D81" s="18">
        <v>0</v>
      </c>
      <c r="E81" s="18">
        <f t="shared" si="21"/>
        <v>-0.7</v>
      </c>
    </row>
    <row r="82" spans="1:5" ht="30" x14ac:dyDescent="0.25">
      <c r="A82" s="14" t="s">
        <v>168</v>
      </c>
      <c r="B82" s="15" t="s">
        <v>125</v>
      </c>
      <c r="C82" s="18">
        <v>0</v>
      </c>
      <c r="D82" s="18">
        <v>66.5</v>
      </c>
      <c r="E82" s="18">
        <f t="shared" ref="E82" si="22">D82-C82</f>
        <v>66.5</v>
      </c>
    </row>
    <row r="83" spans="1:5" s="5" customFormat="1" ht="14.25" x14ac:dyDescent="0.2">
      <c r="A83" s="11" t="s">
        <v>91</v>
      </c>
      <c r="B83" s="27" t="s">
        <v>92</v>
      </c>
      <c r="C83" s="13">
        <f>C84+C93+C97</f>
        <v>27019.799999999996</v>
      </c>
      <c r="D83" s="13">
        <f>D84+D93+D97</f>
        <v>1122.3999999999996</v>
      </c>
      <c r="E83" s="13">
        <f>E84+E93+E97</f>
        <v>-25897.399999999998</v>
      </c>
    </row>
    <row r="84" spans="1:5" s="5" customFormat="1" ht="42.75" x14ac:dyDescent="0.2">
      <c r="A84" s="11" t="s">
        <v>93</v>
      </c>
      <c r="B84" s="17" t="s">
        <v>94</v>
      </c>
      <c r="C84" s="13">
        <f>C85+C88+C91</f>
        <v>24518.699999999997</v>
      </c>
      <c r="D84" s="13">
        <f>D85+D88+D91</f>
        <v>6273.4</v>
      </c>
      <c r="E84" s="13">
        <f>E85+E88+E91</f>
        <v>-18245.3</v>
      </c>
    </row>
    <row r="85" spans="1:5" s="6" customFormat="1" ht="42.75" x14ac:dyDescent="0.2">
      <c r="A85" s="11" t="s">
        <v>95</v>
      </c>
      <c r="B85" s="17" t="s">
        <v>96</v>
      </c>
      <c r="C85" s="13">
        <f>C86</f>
        <v>18255.8</v>
      </c>
      <c r="D85" s="13">
        <f t="shared" ref="D85:E85" si="23">D86</f>
        <v>0</v>
      </c>
      <c r="E85" s="13">
        <f t="shared" si="23"/>
        <v>-18255.8</v>
      </c>
    </row>
    <row r="86" spans="1:5" s="6" customFormat="1" ht="45" x14ac:dyDescent="0.25">
      <c r="A86" s="14" t="s">
        <v>97</v>
      </c>
      <c r="B86" s="15" t="s">
        <v>98</v>
      </c>
      <c r="C86" s="16">
        <f t="shared" ref="C86:E86" si="24">C87</f>
        <v>18255.8</v>
      </c>
      <c r="D86" s="16">
        <f t="shared" si="24"/>
        <v>0</v>
      </c>
      <c r="E86" s="16">
        <f t="shared" si="24"/>
        <v>-18255.8</v>
      </c>
    </row>
    <row r="87" spans="1:5" s="6" customFormat="1" ht="110.45" customHeight="1" x14ac:dyDescent="0.25">
      <c r="A87" s="14" t="s">
        <v>99</v>
      </c>
      <c r="B87" s="15" t="s">
        <v>100</v>
      </c>
      <c r="C87" s="16">
        <v>18255.8</v>
      </c>
      <c r="D87" s="16">
        <v>0</v>
      </c>
      <c r="E87" s="18">
        <f t="shared" ref="E87" si="25">D87-C87</f>
        <v>-18255.8</v>
      </c>
    </row>
    <row r="88" spans="1:5" s="6" customFormat="1" ht="28.5" x14ac:dyDescent="0.2">
      <c r="A88" s="11" t="s">
        <v>101</v>
      </c>
      <c r="B88" s="17" t="s">
        <v>102</v>
      </c>
      <c r="C88" s="13">
        <f>C89</f>
        <v>1855.8</v>
      </c>
      <c r="D88" s="13">
        <f t="shared" ref="D88:E88" si="26">D89</f>
        <v>1681.1</v>
      </c>
      <c r="E88" s="13">
        <f t="shared" si="26"/>
        <v>-174.70000000000005</v>
      </c>
    </row>
    <row r="89" spans="1:5" ht="45" x14ac:dyDescent="0.25">
      <c r="A89" s="14" t="s">
        <v>103</v>
      </c>
      <c r="B89" s="15" t="s">
        <v>104</v>
      </c>
      <c r="C89" s="16">
        <f t="shared" ref="C89:E89" si="27">C90</f>
        <v>1855.8</v>
      </c>
      <c r="D89" s="16">
        <f t="shared" si="27"/>
        <v>1681.1</v>
      </c>
      <c r="E89" s="16">
        <f t="shared" si="27"/>
        <v>-174.70000000000005</v>
      </c>
    </row>
    <row r="90" spans="1:5" ht="75" x14ac:dyDescent="0.25">
      <c r="A90" s="14" t="s">
        <v>105</v>
      </c>
      <c r="B90" s="24" t="s">
        <v>51</v>
      </c>
      <c r="C90" s="18">
        <v>1855.8</v>
      </c>
      <c r="D90" s="18">
        <v>1681.1</v>
      </c>
      <c r="E90" s="18">
        <f t="shared" ref="E90:E92" si="28">D90-C90</f>
        <v>-174.70000000000005</v>
      </c>
    </row>
    <row r="91" spans="1:5" s="5" customFormat="1" ht="14.25" x14ac:dyDescent="0.2">
      <c r="A91" s="11" t="s">
        <v>106</v>
      </c>
      <c r="B91" s="25" t="s">
        <v>107</v>
      </c>
      <c r="C91" s="13">
        <f t="shared" ref="C91:E91" si="29">C92</f>
        <v>4407.1000000000004</v>
      </c>
      <c r="D91" s="13">
        <f t="shared" si="29"/>
        <v>4592.3</v>
      </c>
      <c r="E91" s="13">
        <f t="shared" si="29"/>
        <v>185.19999999999982</v>
      </c>
    </row>
    <row r="92" spans="1:5" s="7" customFormat="1" ht="75" x14ac:dyDescent="0.25">
      <c r="A92" s="14" t="s">
        <v>108</v>
      </c>
      <c r="B92" s="26" t="s">
        <v>52</v>
      </c>
      <c r="C92" s="18">
        <v>4407.1000000000004</v>
      </c>
      <c r="D92" s="18">
        <v>4592.3</v>
      </c>
      <c r="E92" s="18">
        <f t="shared" si="28"/>
        <v>185.19999999999982</v>
      </c>
    </row>
    <row r="93" spans="1:5" s="6" customFormat="1" ht="82.9" customHeight="1" x14ac:dyDescent="0.2">
      <c r="A93" s="11" t="s">
        <v>109</v>
      </c>
      <c r="B93" s="25" t="s">
        <v>110</v>
      </c>
      <c r="C93" s="19">
        <f t="shared" ref="C93:E93" si="30">C94</f>
        <v>2668.1</v>
      </c>
      <c r="D93" s="19">
        <f t="shared" si="30"/>
        <v>648.5</v>
      </c>
      <c r="E93" s="19">
        <f t="shared" si="30"/>
        <v>-2019.6</v>
      </c>
    </row>
    <row r="94" spans="1:5" s="6" customFormat="1" ht="114" x14ac:dyDescent="0.2">
      <c r="A94" s="27" t="s">
        <v>111</v>
      </c>
      <c r="B94" s="25" t="s">
        <v>112</v>
      </c>
      <c r="C94" s="19">
        <f>C95+C96</f>
        <v>2668.1</v>
      </c>
      <c r="D94" s="19">
        <f t="shared" ref="D94:E94" si="31">D95+D96</f>
        <v>648.5</v>
      </c>
      <c r="E94" s="19">
        <f t="shared" si="31"/>
        <v>-2019.6</v>
      </c>
    </row>
    <row r="95" spans="1:5" s="6" customFormat="1" ht="75" x14ac:dyDescent="0.25">
      <c r="A95" s="14" t="s">
        <v>128</v>
      </c>
      <c r="B95" s="26" t="s">
        <v>114</v>
      </c>
      <c r="C95" s="18">
        <v>2311.1</v>
      </c>
      <c r="D95" s="18">
        <v>648.5</v>
      </c>
      <c r="E95" s="18">
        <f t="shared" ref="E95:E96" si="32">D95-C95</f>
        <v>-1662.6</v>
      </c>
    </row>
    <row r="96" spans="1:5" ht="75" x14ac:dyDescent="0.25">
      <c r="A96" s="14" t="s">
        <v>113</v>
      </c>
      <c r="B96" s="26" t="s">
        <v>114</v>
      </c>
      <c r="C96" s="18">
        <v>357</v>
      </c>
      <c r="D96" s="18">
        <v>0</v>
      </c>
      <c r="E96" s="18">
        <f t="shared" si="32"/>
        <v>-357</v>
      </c>
    </row>
    <row r="97" spans="1:5" s="6" customFormat="1" ht="42.75" x14ac:dyDescent="0.2">
      <c r="A97" s="11" t="s">
        <v>115</v>
      </c>
      <c r="B97" s="28" t="s">
        <v>116</v>
      </c>
      <c r="C97" s="19">
        <f t="shared" ref="C97:D97" si="33">C98</f>
        <v>-167</v>
      </c>
      <c r="D97" s="19">
        <f t="shared" si="33"/>
        <v>-5799.5</v>
      </c>
      <c r="E97" s="19">
        <f>E98</f>
        <v>-5632.5</v>
      </c>
    </row>
    <row r="98" spans="1:5" s="6" customFormat="1" ht="57" x14ac:dyDescent="0.2">
      <c r="A98" s="11" t="s">
        <v>117</v>
      </c>
      <c r="B98" s="28" t="s">
        <v>118</v>
      </c>
      <c r="C98" s="19">
        <f>C99+C100</f>
        <v>-167</v>
      </c>
      <c r="D98" s="19">
        <f t="shared" ref="D98:E98" si="34">D99+D100</f>
        <v>-5799.5</v>
      </c>
      <c r="E98" s="19">
        <f t="shared" si="34"/>
        <v>-5632.5</v>
      </c>
    </row>
    <row r="99" spans="1:5" s="6" customFormat="1" ht="60" x14ac:dyDescent="0.25">
      <c r="A99" s="14" t="s">
        <v>126</v>
      </c>
      <c r="B99" s="29" t="s">
        <v>53</v>
      </c>
      <c r="C99" s="18">
        <v>-125.5</v>
      </c>
      <c r="D99" s="18">
        <v>-5799.5</v>
      </c>
      <c r="E99" s="18">
        <f t="shared" ref="E99:E100" si="35">D99-C99</f>
        <v>-5674</v>
      </c>
    </row>
    <row r="100" spans="1:5" ht="60" x14ac:dyDescent="0.25">
      <c r="A100" s="14" t="s">
        <v>119</v>
      </c>
      <c r="B100" s="29" t="s">
        <v>53</v>
      </c>
      <c r="C100" s="18">
        <v>-41.5</v>
      </c>
      <c r="D100" s="18">
        <v>0</v>
      </c>
      <c r="E100" s="18">
        <f t="shared" si="35"/>
        <v>41.5</v>
      </c>
    </row>
    <row r="112" spans="1:5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8" spans="1:1" x14ac:dyDescent="0.25">
      <c r="A138" s="4"/>
    </row>
    <row r="139" spans="1:1" x14ac:dyDescent="0.25">
      <c r="A139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70" spans="1:1" x14ac:dyDescent="0.25">
      <c r="A170" s="4"/>
    </row>
    <row r="171" spans="1:1" x14ac:dyDescent="0.25">
      <c r="A171" s="4"/>
    </row>
  </sheetData>
  <mergeCells count="2">
    <mergeCell ref="A1:B1"/>
    <mergeCell ref="A2:E2"/>
  </mergeCells>
  <pageMargins left="0.9055118110236221" right="0.5118110236220472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полугодие</vt:lpstr>
      <vt:lpstr>полугодие!Заголовки_для_печати</vt:lpstr>
      <vt:lpstr>полугодие!Область_печати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2020-08-12T08:42:28Z</dcterms:modified>
</cp:coreProperties>
</file>